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fkaragia\Desktop\"/>
    </mc:Choice>
  </mc:AlternateContent>
  <xr:revisionPtr revIDLastSave="0" documentId="13_ncr:1_{2A752EB7-5F02-4C73-9F57-9FFB1D21C0B0}" xr6:coauthVersionLast="36" xr6:coauthVersionMax="36" xr10:uidLastSave="{00000000-0000-0000-0000-000000000000}"/>
  <bookViews>
    <workbookView xWindow="0" yWindow="0" windowWidth="19200" windowHeight="12000" xr2:uid="{00000000-000D-0000-FFFF-FFFF00000000}"/>
  </bookViews>
  <sheets>
    <sheet name="ΠΡΟΣΩΡΙΝΟΣ ΑΝΑΛΥΤΙΚΟΣ ΠΙΝΑΚΑΣ" sheetId="4" r:id="rId1"/>
  </sheets>
  <definedNames>
    <definedName name="_xlnm._FilterDatabase" localSheetId="0" hidden="1">'ΠΡΟΣΩΡΙΝΟΣ ΑΝΑΛΥΤΙΚΟΣ ΠΙΝΑΚΑΣ'!$A$7:$BQ$12</definedName>
  </definedNames>
  <calcPr calcId="191029"/>
</workbook>
</file>

<file path=xl/calcChain.xml><?xml version="1.0" encoding="utf-8"?>
<calcChain xmlns="http://schemas.openxmlformats.org/spreadsheetml/2006/main">
  <c r="BN12" i="4" l="1"/>
  <c r="BK12" i="4"/>
  <c r="BH12" i="4"/>
  <c r="BE12" i="4"/>
  <c r="BB12" i="4"/>
  <c r="AY12" i="4"/>
  <c r="AV12" i="4"/>
  <c r="AS12" i="4"/>
  <c r="AP12" i="4"/>
  <c r="AM12" i="4"/>
  <c r="AJ12" i="4"/>
  <c r="AG12" i="4"/>
  <c r="AD12" i="4"/>
  <c r="AA12" i="4"/>
  <c r="X12" i="4"/>
  <c r="U12" i="4"/>
  <c r="R12" i="4"/>
  <c r="BN9" i="4"/>
  <c r="BK9" i="4"/>
  <c r="BH9" i="4"/>
  <c r="BE9" i="4"/>
  <c r="BB9" i="4"/>
  <c r="AY9" i="4"/>
  <c r="AV9" i="4"/>
  <c r="AS9" i="4"/>
  <c r="AP9" i="4"/>
  <c r="AM9" i="4"/>
  <c r="AJ9" i="4"/>
  <c r="AG9" i="4"/>
  <c r="AD9" i="4"/>
  <c r="AA9" i="4"/>
  <c r="X9" i="4"/>
  <c r="U9" i="4"/>
  <c r="R9" i="4"/>
  <c r="BN10" i="4"/>
  <c r="BK10" i="4"/>
  <c r="BH10" i="4"/>
  <c r="BE10" i="4"/>
  <c r="BB10" i="4"/>
  <c r="AY10" i="4"/>
  <c r="AV10" i="4"/>
  <c r="AS10" i="4"/>
  <c r="AP10" i="4"/>
  <c r="AM10" i="4"/>
  <c r="AJ10" i="4"/>
  <c r="AG10" i="4"/>
  <c r="AD10" i="4"/>
  <c r="AA10" i="4"/>
  <c r="X10" i="4"/>
  <c r="U10" i="4"/>
  <c r="R10" i="4"/>
  <c r="BN8" i="4"/>
  <c r="BK8" i="4"/>
  <c r="BH8" i="4"/>
  <c r="BE8" i="4"/>
  <c r="BB8" i="4"/>
  <c r="AY8" i="4"/>
  <c r="AV8" i="4"/>
  <c r="AS8" i="4"/>
  <c r="AP8" i="4"/>
  <c r="AM8" i="4"/>
  <c r="AJ8" i="4"/>
  <c r="AG8" i="4"/>
  <c r="AD8" i="4"/>
  <c r="AA8" i="4"/>
  <c r="X8" i="4"/>
  <c r="U8" i="4"/>
  <c r="R8" i="4"/>
  <c r="BN11" i="4"/>
  <c r="BK11" i="4"/>
  <c r="BH11" i="4"/>
  <c r="BE11" i="4"/>
  <c r="BB11" i="4"/>
  <c r="AY11" i="4"/>
  <c r="AV11" i="4"/>
  <c r="AS11" i="4"/>
  <c r="AP11" i="4"/>
  <c r="AM11" i="4"/>
  <c r="AJ11" i="4"/>
  <c r="AG11" i="4"/>
  <c r="AD11" i="4"/>
  <c r="AA11" i="4"/>
  <c r="X11" i="4"/>
  <c r="U11" i="4"/>
  <c r="R11" i="4"/>
  <c r="BO11" i="4" l="1"/>
  <c r="BQ11" i="4" s="1"/>
  <c r="BO12" i="4"/>
  <c r="BQ12" i="4" s="1"/>
  <c r="BO10" i="4"/>
  <c r="BP10" i="4" s="1"/>
  <c r="BO8" i="4"/>
  <c r="BP8" i="4" s="1"/>
  <c r="BO9" i="4"/>
  <c r="BP9" i="4" s="1"/>
  <c r="BP11" i="4" l="1"/>
  <c r="BP12" i="4"/>
  <c r="BQ8" i="4"/>
  <c r="BQ10" i="4"/>
  <c r="BQ9" i="4"/>
</calcChain>
</file>

<file path=xl/sharedStrings.xml><?xml version="1.0" encoding="utf-8"?>
<sst xmlns="http://schemas.openxmlformats.org/spreadsheetml/2006/main" count="103" uniqueCount="92">
  <si>
    <t>ΕΠΩΝΥΜΟ</t>
  </si>
  <si>
    <t>ΟΝΟΜΑ</t>
  </si>
  <si>
    <t>ΠΑΤΡΩΝΥΜΟ</t>
  </si>
  <si>
    <t>ΚΩΔΙΚΟΣ ΤΙΤΛΟΥ</t>
  </si>
  <si>
    <t xml:space="preserve">ΚΩΔΙΚΟΣ ΘΕΣΗΣ </t>
  </si>
  <si>
    <t>ΣΕΙΡΑ ΠΡΟΤΙΜΗΣΗΣ</t>
  </si>
  <si>
    <t>ΑΠΑΡΑΙΤΗΤΑ ΠΡΟΣΘΕΤΑ ΠΡΟΣΟΝΤΑ</t>
  </si>
  <si>
    <t>ΒΑΘΜΟΛΟΓΙΑ ΓΡΑΠΤΗΣ ΕΞΕΤΑΣΗΣ (1-800 ΜΟΡΙΑ)</t>
  </si>
  <si>
    <t>Α/Α</t>
  </si>
  <si>
    <t>ΔΗΜΟΠΟΥΛΟΣ</t>
  </si>
  <si>
    <t>ΠΑΝΑΓΙΩΤΗΣ</t>
  </si>
  <si>
    <t>ΑΝΔΡΕΑΣ</t>
  </si>
  <si>
    <t>102</t>
  </si>
  <si>
    <t>201 - ΠΕ ΔΙΟΙΚΗΤΗΣ - ΝΑΥΤΙΚΟ ΑΠΟΜΑΧΙΚΟ ΤΑΜΕΙΟ (ΝΑΤ)</t>
  </si>
  <si>
    <t>ΚΩΝΣΤΑΝΤΙΝΟΣ</t>
  </si>
  <si>
    <t>ΚΟΡΟΝΤΖΗΣ</t>
  </si>
  <si>
    <t>ΤΡΥΦΩΝ</t>
  </si>
  <si>
    <t>ΧΑΡΑΛΑΜΠΟΣ</t>
  </si>
  <si>
    <t>ΠΟΛΥΜΕΝΟΠΟΥΛΟΣ</t>
  </si>
  <si>
    <t>ΣΤΕΦΑΝΟΣ</t>
  </si>
  <si>
    <t>101</t>
  </si>
  <si>
    <t>ΚΑΝΕΛΛΟΥ</t>
  </si>
  <si>
    <t>ΑΝΝΑ</t>
  </si>
  <si>
    <t>ΧΡΗΣΤΟΣ</t>
  </si>
  <si>
    <t>ΨΑΧΟΥΛΑΣ</t>
  </si>
  <si>
    <t>ΙΩΑΝΝΗΣ</t>
  </si>
  <si>
    <t>001, 003</t>
  </si>
  <si>
    <t>001, 002, 003</t>
  </si>
  <si>
    <t>Επιτροπή Επιλογής Στελεχών του Δημοσίου</t>
  </si>
  <si>
    <t>5ΠΔΑ/2024 Πρόσκληση εκδήλωσης ενδιαφέροντος (αρ. πρωτ. 34123/29-5-2024, ΑΔΑ: Ψ2ΚΓ46ΝΛΔΓ-0Ψ0)</t>
  </si>
  <si>
    <t>Για την κάλυψη μίας (1) θέσης Διοικητή του Ναυτικού Απομαχικού Ταμείου (Ν.Α.Τ.), εποπτευόμενου από το Υπουργείο Εργασίας και Κοινωνικής Ασφάλισης, νομικού προσώπου της Ομάδας Α΄ (Ν.5062/2023)</t>
  </si>
  <si>
    <t>ΜΟΡΙΑ ΕΣΔΔΑ</t>
  </si>
  <si>
    <t>ΜΟΡΙΑ μεταπτυχιακός τίτλος</t>
  </si>
  <si>
    <t xml:space="preserve">2ο ΜΕΤΑΠΤΥΧΙΑΚΟ ή 1ο για απόφοιτους Ε.Σ.Δ.Δ.Α. </t>
  </si>
  <si>
    <t xml:space="preserve">ΜΟΡΙΑ INTEGRATED MASTER (150 μόνο χωρίς άλλο μεταπτυχιακό) ή (50 ως 2ο μεταπτυχιακό ή 1ο μεταπτυχιακό για τους απόφοιτους της ΕΣΔΔΑ) </t>
  </si>
  <si>
    <t>ΑΡΙΣΤΗ ΓΝΩΣΗ ΞΕΝΗΣ ΓΛΩΣΣΑΣ</t>
  </si>
  <si>
    <t>ΠΟΛΥ ΚΑΛΗ ΓΝΩΣΗ ΞΕΝΗΣ ΓΛΩΣΣΑΣ</t>
  </si>
  <si>
    <t>ΜΟΡΙΑ ΑΡΙΣΤΗ ΓΝΩΣΗ ΞΕΝΗΣ ΓΛΩΣΣΑΣ</t>
  </si>
  <si>
    <t>ΜΟΡΙΑ  ΠΟΛΥ ΚΑΛΗ ΓΝΩΣΗ 2ης ΓΛΩΣΣΑΣ</t>
  </si>
  <si>
    <t xml:space="preserve">ΜΗΝΕΣ ΠΡΟΥΠΗΡΕΣΙΑΣ ΕΚΤΟΣ ΑΥΤΗΣ ΠΟΥ ΕΧΕΙ ΔΙΑΝΥΘΕΙ ΣΕ ΘΕΣΕΙΣ ΕΥΘΥΝΗΣ </t>
  </si>
  <si>
    <t>ΒΑΘΜΟΛΟΓΙΑ ΤΥΠΙΚΩΝ-ΕΚΠΑΙΔΕΥΤΙΚΩΝ ΠΡΟΣΟΝΤΩΝ</t>
  </si>
  <si>
    <t>ΜΕΡΕΣ ΠΡΟΥΠΗΡΕΣΙΑΣ ΕΚΤΟΣ ΑΥΤΗΣ ΠΟΥ ΕΧΕΙ ΔΙΑΝΥΘΕΙ ΣΕ ΘΕΣΕΙΣ ΕΥΘΥΝΗΣ</t>
  </si>
  <si>
    <t>ΜΗΝΕΣ  ΠΕΡΙΠΤΩΣΗ 1 Προϊστάμενος Τμήματος, (Χαμ. Συν)</t>
  </si>
  <si>
    <t xml:space="preserve">ΜΟΡΙΑ ΠΡΟΥΠΗΡΕΣΙΑΣ ΕΚΤΟΣ ΑΥΤΗΣ ΠΟΥ ΕΧΕΙ ΔΙΑΝΥΘΕΙ ΣΕ ΘΕΣΕΙΣ ΕΥΘΥΝΗΣ </t>
  </si>
  <si>
    <t>ΜΕΡΕΣ ΠΕΡΙΠΤΩΣΗ 1 Προϊστάμενος Τμήματος, (Χαμ. Συν)</t>
  </si>
  <si>
    <t>ΜΟΡΙΑ  ΠΕΡΙΠΤΩΣΗ 1 Προϊστάμενος Τμήματος, (Χαμ. Συν)</t>
  </si>
  <si>
    <t>ΜΗΝΕΣ  ΠΕΡΙΠΤΩΣΗ 1 Προϊστάμενος Τμήματος, (Μεσ. Συν)</t>
  </si>
  <si>
    <t>ΜΕΡΕΣ ΠΕΡΙΠΤΩΣΗ 1 Προϊστάμενος Τμήματος, (Μεσ. Συν)</t>
  </si>
  <si>
    <t>ΜΟΡΙΑ  ΠΕΡΙΠΤΩΣΗ 1 Προϊστάμενος Τμήματος, (Μεσ. Συν)</t>
  </si>
  <si>
    <t>ΜΗΝΕΣ  ΠΕΡΙΠΤΩΣΗ 1 Προϊστάμενος Τμήματος, (Πληρ. Συν)</t>
  </si>
  <si>
    <t>ΜΕΡΕΣ ΠΕΡΙΠΤΩΣΗ 1 Προϊστάμενος Τμήματος, (Πληρ. Συν)</t>
  </si>
  <si>
    <t>ΜΟΡΙΑ  ΠΕΡΙΠΤΩΣΗ 1 Προϊστάμενος Τμήματος, (Πληρ. Συν)</t>
  </si>
  <si>
    <t>ΜΗΝΕΣ  ΠΕΡΙΠΤΩΣΗ 2 Προιστάμενος Διεύθυνσης, (Χαμ. Συν)</t>
  </si>
  <si>
    <t>ΜΕΡΕΣ ΠΕΡΙΠΤΩΣΗ 2 Προιστάμενος Διεύθυνσης, (Χαμ. Συν)</t>
  </si>
  <si>
    <t>ΜΟΡΙΑ ΠΕΡΙΠΤΩΣΗ 2 Προιστάμενος Διεύθυνσης, (Χαμ. Συν)</t>
  </si>
  <si>
    <t>ΜΗΝΕΣ  ΠΕΡΙΠΤΩΣΗ 2 Προιστάμενος Διεύθυνσης, (Μεσ. Συν)</t>
  </si>
  <si>
    <t>ΜΕΡΕΣ  ΠΕΡΙΠΤΩΣΗ 2 Προιστάμενος Διεύθυνσης, (Μεσ. Συν)</t>
  </si>
  <si>
    <t>ΜΟΡΙΑ  ΠΕΡΙΠΤΩΣΗ 2 Προιστάμενος Διεύθυνσης, (Μεσ. Συν)</t>
  </si>
  <si>
    <t>ΜΗΝΕΣ ΠΕΡΙΠΤΩΣΗ 2 Προϊστάμενος Διεύθυνσης, (Πληρ. Συν)</t>
  </si>
  <si>
    <t>ΜΕΡΕΣ ΠΕΡΙΠΤΩΣΗ 2 Προϊστάμενος Διεύθυνσης, (Πληρ. Συν)</t>
  </si>
  <si>
    <t>ΜΟΡΙΑ ΠΕΡΙΠΤΩΣΗ 2 Προϊστάμενος Διεύθυνσης, (Πληρ. Συν)</t>
  </si>
  <si>
    <t>ΜΗΝΕΣ ΠΕΡΙΠΤΩΣΗ 3 Προϊστάμενος Γενικής Διεύθυνσης, Πρόεδρος Τμήματος, (Χαμ. Συν)</t>
  </si>
  <si>
    <t>ΜΕΡΕΣ ΠΕΡΙΠΤΩΣΗ 3 Προϊστάμενος Γενικής Διεύθυνσης, Πρόεδρος Τμήματος, (Χαμ. Συν)</t>
  </si>
  <si>
    <t>ΜΟΡΙΑ  ΠΕΡΙΠΤΩΣΗ 3 Προϊστάμενος Γενικής Διεύθυνσης, Πρόεδρος Τμήματος, (Χαμ. Συν)</t>
  </si>
  <si>
    <t>ΜΗΝΕΣ  ΠΕΡΙΠΤΩΣΗ 3 Προϊστάμενος Γενικής Διεύθυνσης, Πρόεδρος Τμήματος, (Μεσ. Συν)</t>
  </si>
  <si>
    <t>ΜΕΡΕΣ ΠΕΡΙΠΤΩΣΗ 3 Προϊστάμενος Γενικής Διεύθυνσης, Πρόεδρος Τμήματος, (Μεσ. Συν)</t>
  </si>
  <si>
    <t>ΜΟΡΙΑ   ΠΕΡΙΠΤΩΣΗ 3 Προϊστάμενος Γενικής Διεύθυνσης, Πρόεδρος Τμήματος, (Μεσ. Συν)</t>
  </si>
  <si>
    <t>ΜΗΝΕΣ  ΠΕΡΙΠΤΩΣΗ 3 Προϊστάμενος Γενικής Διεύθυνσης, Πρόεδρος Τμήματος, (Πληρ. Συν)</t>
  </si>
  <si>
    <t>ΜΕΡΕΣ ΠΕΡΙΠΤΩΣΗ 3 Προϊστάμενος Γενικής Διεύθυνσης, Πρόεδρος Τμήματος, (Πληρ. Συν)</t>
  </si>
  <si>
    <t>ΜΟΡΙΑ  ΠΕΡΙΠΤΩΣΗ 3 Προϊστάμενος Γενικής Διεύθυνσης, Πρόεδρος Τμήματος, (Πληρ. Συν)</t>
  </si>
  <si>
    <t>ΒΑΘΜΟΛΟΓΙΑ ΕΜΠΕΙΡΙΑΣ</t>
  </si>
  <si>
    <t>ΒΑΘΜΟΛΟΓΙΑ ΕΚΠΑΙΔΕΥΤΙΚΩΝ ΠΡΟΣΟΝΤΩΝ +ΕΜΠΕΙΡΙΑΣ</t>
  </si>
  <si>
    <t xml:space="preserve"> ΒΑΘΜΟΛΟΓΙΑ ΕΚΠΑΙΔΕΥΤΙΚΩΝ ΠΡΟΣΟΝΤΩΝ + ΕΞΕΤΑΣΗΣ +  ΕΜΠΕΙΡΙΑΣ</t>
  </si>
  <si>
    <t>ΜΗΝΕΣ  ΠΕΡΙΠΤΩΣΗ 4 Αντιπρόεδρος, Αναπληρωτής Διοικητής, Υποδιοικητής (Χαμ. Συν)</t>
  </si>
  <si>
    <t>ΜΕΡΕΣ  ΠΕΡΙΠΤΩΣΗ 4 Αντιπρόεδρος, Αναπληρωτής Διοικητής, Υποδιοικητής (Χαμ. Συν)</t>
  </si>
  <si>
    <t>ΜΟΡΙΑ  ΠΕΡΙΠΤΩΣΗ 4 Αντιπρόεδρος, Αναπληρωτής Διοικητής, Υποδιοικητής (Χαμ. Συν)</t>
  </si>
  <si>
    <t>ΜΗΝΕΣ  ΠΕΡΙΠΤΩΣΗ 4 Αντιπρόεδρος, Αναπληρωτής Διοικητής, Υποδιοικητής  (Μεσ. Συν)</t>
  </si>
  <si>
    <t>ΜΕΡΕΣ ΠΕΡΙΠΤΩΣΗ 4 Αντιπρόεδρος, Αναπληρωτής Διοικητής, Υποδιοικητής  (Μεσ. Συν)</t>
  </si>
  <si>
    <t>ΜΟΡΙΑ  ΠΕΡΙΠΤΩΣΗ 4 Αντιπρόεδρος, Αναπληρωτής Διοικητής, Υποδιοικητής  (Μεσ. Συν)</t>
  </si>
  <si>
    <t>ΜΗΝΕΣ  ΠΕΡΙΠΤΩΣΗ 4 Αντιπρόεδρος, Αναπληρωτής Διοικητής, Υποδιοικητής  (Πληρ. Συν)</t>
  </si>
  <si>
    <t>ΜΕΡΕΣ ΠΕΡΙΠΤΩΣΗ 4 Αντιπρόεδρος, Αναπληρωτής Διοικητής, Υποδιοικητής  (Πληρ. Συν)</t>
  </si>
  <si>
    <t>ΜΟΡΙΑ  ΠΕΡΙΠΤΩΣΗ 4 Αντιπρόεδρος, Αναπληρωτής Διοικητής, Υποδιοικητής  (Πληρ. Συν)</t>
  </si>
  <si>
    <t>ΜΗΝΕΣ ΠΕΡΙΠΤΩΣΗ 5 Πρόεδρος, Γενικός Γραμματέας, Διοικητής ή αντίστοιχες θέσεις (Χαμ. Συν.)</t>
  </si>
  <si>
    <t>ΜΕΡΕΣ ΠΕΡΙΠΤΩΣΗ 5 Πρόεδρος, Γενικός Γραμματέας, Διοικητής ή αντίστοιχες θέσεις (Χαμ. Συν.)</t>
  </si>
  <si>
    <t>ΜΟΡΙΑ ΠΕΡΙΠΤΩΣΗ 5 Πρόεδρος, Γενικός Γραμματέας, Διοικητής ή αντίστοιχες θέσεις (Χαμ. Συν.)</t>
  </si>
  <si>
    <t>ΜΗΝΕΣ ΠΕΡΙΠΤΩΣΗ 5 Πρόεδρος, Γενικός Γραμματέας, Διοικητής ή αντίστοιχες θέσεις  (Μεσ. Συν)</t>
  </si>
  <si>
    <t>ΜΕΡΕΣ ΠΕΡΙΠΤΩΣΗ 5 Πρόεδρος, Γενικός Γραμματέας, Διοικητής ή αντίστοιχες θέσεις  (Μεσ. Συν)</t>
  </si>
  <si>
    <t>ΜΟΡΙΑ ΠΕΡΙΠΤΩΣΗ 5 Πρόεδρος, Γενικός Γραμματέας, Διοικητής ή αντίστοιχες θέσεις  (Μεσ. Συν)</t>
  </si>
  <si>
    <t>ΜΗΝΕΣ ΠΕΡΙΠΤΩΣΗ 5 Πρόεδρος, Γενικός Γραμματέας, Διοικητής ή αντίστοιχες θέσεις (Πληρ. Συν)</t>
  </si>
  <si>
    <t>ΜΕΡΕΣ ΠΕΡΙΠΤΩΣΗ 5 Πρόεδρος, Γενικός Γραμματέας, Διοικητής ή αντίστοιχες θέσεις (Πληρ. Συν)</t>
  </si>
  <si>
    <t>ΜΟΡΙΑ ΠΕΡΙΠΤΩΣΗ 5 Πρόεδρος, Γενικός Γραμματέας, Διοικητής ή αντίστοιχες θέσεις (Πληρ. Συν)</t>
  </si>
  <si>
    <t>ΠΡΟΣΩΡΙΝΟΣ ΑΝΑΛΥΤΙΚΟΣ ΠΙΝΑΚΑΣ ΚΑΤΑΤΑΞΗΣ ΕΠΙΛΕΞΙΜΩΝ ΥΠΟΨΗΦΙΩΝ (Κωδικός Θέσης 201)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</si>
</sst>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b/>
      <i/>
      <u/>
      <sz val="10"/>
      <name val="Arial"/>
      <family val="2"/>
      <charset val="161"/>
    </font>
    <font>
      <sz val="11"/>
      <name val="Dialog"/>
    </font>
    <font>
      <b/>
      <sz val="11"/>
      <color indexed="8"/>
      <name val="Calibri"/>
      <family val="2"/>
      <charset val="161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161"/>
      <scheme val="minor"/>
    </font>
    <font>
      <b/>
      <u/>
      <sz val="1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4" fontId="4" fillId="0" borderId="1" xfId="0" applyNumberFormat="1" applyFont="1" applyFill="1" applyBorder="1"/>
    <xf numFmtId="4" fontId="4" fillId="0" borderId="1" xfId="0" applyNumberFormat="1" applyFont="1" applyBorder="1"/>
    <xf numFmtId="2" fontId="4" fillId="0" borderId="1" xfId="0" applyNumberFormat="1" applyFont="1" applyBorder="1"/>
    <xf numFmtId="4" fontId="5" fillId="0" borderId="1" xfId="0" applyNumberFormat="1" applyFont="1" applyBorder="1"/>
    <xf numFmtId="0" fontId="4" fillId="0" borderId="1" xfId="0" applyFont="1" applyFill="1" applyBorder="1"/>
    <xf numFmtId="0" fontId="4" fillId="0" borderId="1" xfId="0" applyFont="1" applyBorder="1" applyAlignment="1">
      <alignment horizontal="center"/>
    </xf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6" fillId="0" borderId="3" xfId="0" applyFont="1" applyBorder="1" applyAlignment="1"/>
    <xf numFmtId="0" fontId="3" fillId="2" borderId="9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5D4EA-344F-482C-8EBB-7326B5C21690}">
  <dimension ref="A3:BQ12"/>
  <sheetViews>
    <sheetView tabSelected="1" topLeftCell="K1" workbookViewId="0">
      <selection activeCell="A5" sqref="A5:BQ5"/>
    </sheetView>
  </sheetViews>
  <sheetFormatPr defaultRowHeight="15"/>
  <cols>
    <col min="1" max="1" width="4.140625" customWidth="1"/>
    <col min="2" max="2" width="21.85546875" customWidth="1"/>
    <col min="3" max="3" width="15.5703125" customWidth="1"/>
    <col min="4" max="4" width="15" customWidth="1"/>
    <col min="5" max="5" width="7.42578125" customWidth="1"/>
    <col min="6" max="6" width="17.85546875" customWidth="1"/>
    <col min="7" max="7" width="4.85546875" customWidth="1"/>
    <col min="8" max="8" width="12.140625" customWidth="1"/>
    <col min="14" max="14" width="8" customWidth="1"/>
    <col min="24" max="24" width="9.140625" customWidth="1"/>
    <col min="67" max="67" width="11.42578125" customWidth="1"/>
    <col min="69" max="69" width="11.7109375" customWidth="1"/>
    <col min="70" max="70" width="17.140625" customWidth="1"/>
  </cols>
  <sheetData>
    <row r="3" spans="1:69" ht="16.5" customHeight="1">
      <c r="A3" s="21" t="s">
        <v>28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3"/>
    </row>
    <row r="4" spans="1:69">
      <c r="A4" s="18" t="s">
        <v>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20"/>
    </row>
    <row r="5" spans="1:69" ht="16.5" customHeight="1">
      <c r="A5" s="18" t="s">
        <v>30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20"/>
    </row>
    <row r="6" spans="1:69" ht="15" customHeight="1">
      <c r="A6" s="15" t="s">
        <v>91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7"/>
    </row>
    <row r="7" spans="1:69" s="1" customFormat="1" ht="296.25" customHeight="1">
      <c r="A7" s="12" t="s">
        <v>8</v>
      </c>
      <c r="B7" s="13" t="s">
        <v>0</v>
      </c>
      <c r="C7" s="13" t="s">
        <v>1</v>
      </c>
      <c r="D7" s="13" t="s">
        <v>2</v>
      </c>
      <c r="E7" s="13" t="s">
        <v>3</v>
      </c>
      <c r="F7" s="13" t="s">
        <v>4</v>
      </c>
      <c r="G7" s="14" t="s">
        <v>5</v>
      </c>
      <c r="H7" s="13" t="s">
        <v>6</v>
      </c>
      <c r="I7" s="13" t="s">
        <v>7</v>
      </c>
      <c r="J7" s="13" t="s">
        <v>31</v>
      </c>
      <c r="K7" s="13" t="s">
        <v>32</v>
      </c>
      <c r="L7" s="13" t="s">
        <v>33</v>
      </c>
      <c r="M7" s="13" t="s">
        <v>34</v>
      </c>
      <c r="N7" s="13" t="s">
        <v>35</v>
      </c>
      <c r="O7" s="13" t="s">
        <v>37</v>
      </c>
      <c r="P7" s="13" t="s">
        <v>36</v>
      </c>
      <c r="Q7" s="13" t="s">
        <v>38</v>
      </c>
      <c r="R7" s="13" t="s">
        <v>40</v>
      </c>
      <c r="S7" s="13" t="s">
        <v>39</v>
      </c>
      <c r="T7" s="13" t="s">
        <v>41</v>
      </c>
      <c r="U7" s="13" t="s">
        <v>43</v>
      </c>
      <c r="V7" s="13" t="s">
        <v>42</v>
      </c>
      <c r="W7" s="13" t="s">
        <v>44</v>
      </c>
      <c r="X7" s="13" t="s">
        <v>45</v>
      </c>
      <c r="Y7" s="13" t="s">
        <v>46</v>
      </c>
      <c r="Z7" s="13" t="s">
        <v>47</v>
      </c>
      <c r="AA7" s="13" t="s">
        <v>48</v>
      </c>
      <c r="AB7" s="13" t="s">
        <v>49</v>
      </c>
      <c r="AC7" s="13" t="s">
        <v>50</v>
      </c>
      <c r="AD7" s="13" t="s">
        <v>51</v>
      </c>
      <c r="AE7" s="13" t="s">
        <v>52</v>
      </c>
      <c r="AF7" s="13" t="s">
        <v>53</v>
      </c>
      <c r="AG7" s="13" t="s">
        <v>54</v>
      </c>
      <c r="AH7" s="13" t="s">
        <v>55</v>
      </c>
      <c r="AI7" s="13" t="s">
        <v>56</v>
      </c>
      <c r="AJ7" s="13" t="s">
        <v>57</v>
      </c>
      <c r="AK7" s="13" t="s">
        <v>58</v>
      </c>
      <c r="AL7" s="13" t="s">
        <v>59</v>
      </c>
      <c r="AM7" s="13" t="s">
        <v>60</v>
      </c>
      <c r="AN7" s="13" t="s">
        <v>61</v>
      </c>
      <c r="AO7" s="13" t="s">
        <v>62</v>
      </c>
      <c r="AP7" s="13" t="s">
        <v>63</v>
      </c>
      <c r="AQ7" s="13" t="s">
        <v>64</v>
      </c>
      <c r="AR7" s="13" t="s">
        <v>65</v>
      </c>
      <c r="AS7" s="13" t="s">
        <v>66</v>
      </c>
      <c r="AT7" s="13" t="s">
        <v>67</v>
      </c>
      <c r="AU7" s="13" t="s">
        <v>68</v>
      </c>
      <c r="AV7" s="13" t="s">
        <v>69</v>
      </c>
      <c r="AW7" s="13" t="s">
        <v>73</v>
      </c>
      <c r="AX7" s="13" t="s">
        <v>74</v>
      </c>
      <c r="AY7" s="13" t="s">
        <v>75</v>
      </c>
      <c r="AZ7" s="13" t="s">
        <v>76</v>
      </c>
      <c r="BA7" s="13" t="s">
        <v>77</v>
      </c>
      <c r="BB7" s="13" t="s">
        <v>78</v>
      </c>
      <c r="BC7" s="13" t="s">
        <v>79</v>
      </c>
      <c r="BD7" s="13" t="s">
        <v>80</v>
      </c>
      <c r="BE7" s="13" t="s">
        <v>81</v>
      </c>
      <c r="BF7" s="13" t="s">
        <v>82</v>
      </c>
      <c r="BG7" s="13" t="s">
        <v>83</v>
      </c>
      <c r="BH7" s="13" t="s">
        <v>84</v>
      </c>
      <c r="BI7" s="13" t="s">
        <v>85</v>
      </c>
      <c r="BJ7" s="13" t="s">
        <v>86</v>
      </c>
      <c r="BK7" s="13" t="s">
        <v>87</v>
      </c>
      <c r="BL7" s="13" t="s">
        <v>88</v>
      </c>
      <c r="BM7" s="13" t="s">
        <v>89</v>
      </c>
      <c r="BN7" s="13" t="s">
        <v>90</v>
      </c>
      <c r="BO7" s="13" t="s">
        <v>70</v>
      </c>
      <c r="BP7" s="13" t="s">
        <v>71</v>
      </c>
      <c r="BQ7" s="13" t="s">
        <v>72</v>
      </c>
    </row>
    <row r="8" spans="1:69" s="2" customFormat="1" ht="26.25" customHeight="1">
      <c r="A8" s="11">
        <v>1</v>
      </c>
      <c r="B8" s="3" t="s">
        <v>15</v>
      </c>
      <c r="C8" s="3" t="s">
        <v>16</v>
      </c>
      <c r="D8" s="3" t="s">
        <v>17</v>
      </c>
      <c r="E8" s="3" t="s">
        <v>12</v>
      </c>
      <c r="F8" s="4" t="s">
        <v>13</v>
      </c>
      <c r="G8" s="5">
        <v>1</v>
      </c>
      <c r="H8" s="3" t="s">
        <v>26</v>
      </c>
      <c r="I8" s="5">
        <v>377.78</v>
      </c>
      <c r="J8" s="3"/>
      <c r="K8" s="3">
        <v>250</v>
      </c>
      <c r="L8" s="3">
        <v>0</v>
      </c>
      <c r="M8" s="3"/>
      <c r="N8" s="3">
        <v>1</v>
      </c>
      <c r="O8" s="3">
        <v>45</v>
      </c>
      <c r="P8" s="3"/>
      <c r="Q8" s="3"/>
      <c r="R8" s="3">
        <f>IF(SUBTOTAL(9,J8,K8,L8,M8,O8, Q8)&gt;=600,600,SUBTOTAL(9,J8,K8,L8,M8,O8, Q8))</f>
        <v>295</v>
      </c>
      <c r="S8" s="3">
        <v>182</v>
      </c>
      <c r="T8" s="3">
        <v>0</v>
      </c>
      <c r="U8" s="6">
        <f>IF((S8+T8/30)*2&gt;=480,480,(S8+T8/30)*2)</f>
        <v>364</v>
      </c>
      <c r="V8" s="3"/>
      <c r="W8" s="3"/>
      <c r="X8" s="7">
        <f>(V8+W8/30)*2.5</f>
        <v>0</v>
      </c>
      <c r="Y8" s="3">
        <v>37</v>
      </c>
      <c r="Z8" s="3">
        <v>21</v>
      </c>
      <c r="AA8" s="7">
        <f>(Y8+Z8/30)*3.38</f>
        <v>127.426</v>
      </c>
      <c r="AB8" s="3">
        <v>0</v>
      </c>
      <c r="AC8" s="3">
        <v>0</v>
      </c>
      <c r="AD8" s="7">
        <f>(AB8+AC8/30)*4.25</f>
        <v>0</v>
      </c>
      <c r="AE8" s="3"/>
      <c r="AF8" s="3"/>
      <c r="AG8" s="7">
        <f>(AE8+AF8/30)*2.94</f>
        <v>0</v>
      </c>
      <c r="AH8" s="3">
        <v>33</v>
      </c>
      <c r="AI8" s="3">
        <v>21</v>
      </c>
      <c r="AJ8" s="7">
        <f>(AH8+AI8/30)*3.81</f>
        <v>128.39700000000002</v>
      </c>
      <c r="AK8" s="3"/>
      <c r="AL8" s="3"/>
      <c r="AM8" s="7">
        <f>(AK8+AL8/30)*4.69</f>
        <v>0</v>
      </c>
      <c r="AN8" s="3"/>
      <c r="AO8" s="3"/>
      <c r="AP8" s="8">
        <f>(AN8+AO8/30)*3.38</f>
        <v>0</v>
      </c>
      <c r="AQ8" s="3"/>
      <c r="AR8" s="3"/>
      <c r="AS8" s="7">
        <f>(AQ8+AR8/30)*4.25</f>
        <v>0</v>
      </c>
      <c r="AT8" s="3">
        <v>0</v>
      </c>
      <c r="AU8" s="3"/>
      <c r="AV8" s="3">
        <f>(AT8+AU8/30)*5.13</f>
        <v>0</v>
      </c>
      <c r="AW8" s="3"/>
      <c r="AX8" s="3"/>
      <c r="AY8" s="3">
        <f>(AW8+AX8/30)*3.81</f>
        <v>0</v>
      </c>
      <c r="AZ8" s="3">
        <v>10</v>
      </c>
      <c r="BA8" s="3">
        <v>27</v>
      </c>
      <c r="BB8" s="7">
        <f>(AZ8+BA8/30)*4.69</f>
        <v>51.121000000000009</v>
      </c>
      <c r="BC8" s="3">
        <v>0</v>
      </c>
      <c r="BD8" s="3">
        <v>0</v>
      </c>
      <c r="BE8" s="7">
        <f>(BC8+BD8/30)*5.56</f>
        <v>0</v>
      </c>
      <c r="BF8" s="3"/>
      <c r="BG8" s="3"/>
      <c r="BH8" s="3">
        <f>(BF8+BG8/30)*4.25</f>
        <v>0</v>
      </c>
      <c r="BI8" s="3"/>
      <c r="BJ8" s="3"/>
      <c r="BK8" s="3">
        <f>(BI8+BJ8/30)*5.13</f>
        <v>0</v>
      </c>
      <c r="BL8" s="3">
        <v>52</v>
      </c>
      <c r="BM8" s="3"/>
      <c r="BN8" s="7">
        <f>(BL8+BM8/30)*6</f>
        <v>312</v>
      </c>
      <c r="BO8" s="7">
        <f>IF(SUBTOTAL(9,U8,X8,AA8,AD8,AG8,AJ8,AM8,AP8,AS8,AV8,AY8,BB8,BE8,BH8,BK8,BN8)&gt;=800,800,SUBTOTAL(9,U8,X8,AA8,AD8,AG8,AJ8,AM8,AP8,AS8,AV8,AY8,BB8,BE8,BH8,BK8,BN8))</f>
        <v>800</v>
      </c>
      <c r="BP8" s="7">
        <f>R8+BO8</f>
        <v>1095</v>
      </c>
      <c r="BQ8" s="9">
        <f>I8+R8+BO8</f>
        <v>1472.78</v>
      </c>
    </row>
    <row r="9" spans="1:69" s="2" customFormat="1" ht="26.25" customHeight="1">
      <c r="A9" s="11">
        <v>2</v>
      </c>
      <c r="B9" s="3" t="s">
        <v>21</v>
      </c>
      <c r="C9" s="3" t="s">
        <v>22</v>
      </c>
      <c r="D9" s="3" t="s">
        <v>23</v>
      </c>
      <c r="E9" s="3" t="s">
        <v>12</v>
      </c>
      <c r="F9" s="3" t="s">
        <v>13</v>
      </c>
      <c r="G9" s="5">
        <v>1</v>
      </c>
      <c r="H9" s="3" t="s">
        <v>26</v>
      </c>
      <c r="I9" s="5">
        <v>368.89</v>
      </c>
      <c r="J9" s="3"/>
      <c r="K9" s="10">
        <v>250</v>
      </c>
      <c r="L9" s="3"/>
      <c r="M9" s="3"/>
      <c r="N9" s="3"/>
      <c r="O9" s="3"/>
      <c r="P9" s="3"/>
      <c r="Q9" s="3"/>
      <c r="R9" s="3">
        <f>IF(SUBTOTAL(9,J9,K9,L9,M9,O9, Q9)&gt;=600,600,SUBTOTAL(9,J9,K9,L9,M9,O9, Q9))</f>
        <v>250</v>
      </c>
      <c r="S9" s="3">
        <v>238</v>
      </c>
      <c r="T9" s="3">
        <v>2</v>
      </c>
      <c r="U9" s="7">
        <f>IF((S9+T9/30)*2&gt;=480,480,(S9+T9/30)*2)</f>
        <v>476.13333333333333</v>
      </c>
      <c r="V9" s="3"/>
      <c r="W9" s="3"/>
      <c r="X9" s="7">
        <f>(V9+W9/30)*2.5</f>
        <v>0</v>
      </c>
      <c r="Y9" s="3"/>
      <c r="Z9" s="3"/>
      <c r="AA9" s="3">
        <f>(Y9+Z9/30)*3.38</f>
        <v>0</v>
      </c>
      <c r="AB9" s="3">
        <v>54</v>
      </c>
      <c r="AC9" s="3">
        <v>1</v>
      </c>
      <c r="AD9" s="7">
        <f>(AB9+AC9/30)*4.25</f>
        <v>229.64166666666665</v>
      </c>
      <c r="AE9" s="3"/>
      <c r="AF9" s="3"/>
      <c r="AG9" s="7">
        <f>(AE9+AF9/30)*2.94</f>
        <v>0</v>
      </c>
      <c r="AH9" s="3"/>
      <c r="AI9" s="3"/>
      <c r="AJ9" s="7">
        <f>(AH9+AI9/30)*3.81</f>
        <v>0</v>
      </c>
      <c r="AK9" s="3">
        <v>61</v>
      </c>
      <c r="AL9" s="3">
        <v>17</v>
      </c>
      <c r="AM9" s="7">
        <f>(AK9+AL9/30)*4.69</f>
        <v>288.7476666666667</v>
      </c>
      <c r="AN9" s="3"/>
      <c r="AO9" s="3"/>
      <c r="AP9" s="8">
        <f>(AN9+AO9/30)*3.38</f>
        <v>0</v>
      </c>
      <c r="AQ9" s="3"/>
      <c r="AR9" s="3"/>
      <c r="AS9" s="7">
        <f>(AQ9+AR9/30)*4.25</f>
        <v>0</v>
      </c>
      <c r="AT9" s="3"/>
      <c r="AU9" s="3"/>
      <c r="AV9" s="7">
        <f>(AT9+AU9/30)*5.13</f>
        <v>0</v>
      </c>
      <c r="AW9" s="3"/>
      <c r="AX9" s="3"/>
      <c r="AY9" s="3">
        <f>(AW9+AX9/30)*3.81</f>
        <v>0</v>
      </c>
      <c r="AZ9" s="3"/>
      <c r="BA9" s="3"/>
      <c r="BB9" s="7">
        <f>(AZ9+BA9/30)*4.69</f>
        <v>0</v>
      </c>
      <c r="BC9" s="3"/>
      <c r="BD9" s="3"/>
      <c r="BE9" s="7">
        <f>(BC9+BD9/30)*5.56</f>
        <v>0</v>
      </c>
      <c r="BF9" s="3"/>
      <c r="BG9" s="3"/>
      <c r="BH9" s="3">
        <f>(BF9+BG9/30)*4.25</f>
        <v>0</v>
      </c>
      <c r="BI9" s="3"/>
      <c r="BJ9" s="3"/>
      <c r="BK9" s="3">
        <f>(BI9+BJ9/30)*5.13</f>
        <v>0</v>
      </c>
      <c r="BL9" s="3"/>
      <c r="BM9" s="3"/>
      <c r="BN9" s="7">
        <f>(BL9+BM9/30)*6</f>
        <v>0</v>
      </c>
      <c r="BO9" s="7">
        <f>IF(SUBTOTAL(9,U9,X9,AA9,AD9,AG9,AJ9,AM9,AP9,AS9,AV9,AY9,BB9,BE9,BH9,BK9,BN9)&gt;=800,800,SUBTOTAL(9,U9,X9,AA9,AD9,AG9,AJ9,AM9,AP9,AS9,AV9,AY9,BB9,BE9,BH9,BK9,BN9))</f>
        <v>800</v>
      </c>
      <c r="BP9" s="7">
        <f>R9+BO9</f>
        <v>1050</v>
      </c>
      <c r="BQ9" s="9">
        <f>I9+R9+BO9</f>
        <v>1418.8899999999999</v>
      </c>
    </row>
    <row r="10" spans="1:69" s="2" customFormat="1" ht="26.25" customHeight="1">
      <c r="A10" s="11">
        <v>3</v>
      </c>
      <c r="B10" s="3" t="s">
        <v>18</v>
      </c>
      <c r="C10" s="3" t="s">
        <v>19</v>
      </c>
      <c r="D10" s="3" t="s">
        <v>10</v>
      </c>
      <c r="E10" s="3" t="s">
        <v>20</v>
      </c>
      <c r="F10" s="3" t="s">
        <v>13</v>
      </c>
      <c r="G10" s="5">
        <v>1</v>
      </c>
      <c r="H10" s="3" t="s">
        <v>27</v>
      </c>
      <c r="I10" s="5">
        <v>377.78</v>
      </c>
      <c r="J10" s="3">
        <v>280</v>
      </c>
      <c r="K10" s="3">
        <v>0</v>
      </c>
      <c r="L10" s="3">
        <v>0</v>
      </c>
      <c r="M10" s="3">
        <v>50</v>
      </c>
      <c r="N10" s="3">
        <v>1</v>
      </c>
      <c r="O10" s="3">
        <v>45</v>
      </c>
      <c r="P10" s="3"/>
      <c r="Q10" s="3"/>
      <c r="R10" s="3">
        <f>IF(SUBTOTAL(9,J10,K10,L10,M10,O10, Q10)&gt;=600,600,SUBTOTAL(9,J10,K10,L10,M10,O10, Q10))</f>
        <v>375</v>
      </c>
      <c r="S10" s="3">
        <v>67</v>
      </c>
      <c r="T10" s="3">
        <v>3</v>
      </c>
      <c r="U10" s="7">
        <f>IF((S10+T10/30)*2&gt;=480,480,(S10+T10/30)*2)</f>
        <v>134.19999999999999</v>
      </c>
      <c r="V10" s="3"/>
      <c r="W10" s="3"/>
      <c r="X10" s="7">
        <f>(V10+W10/30)*2.5</f>
        <v>0</v>
      </c>
      <c r="Y10" s="3"/>
      <c r="Z10" s="3"/>
      <c r="AA10" s="3">
        <f>(Y10+Z10/30)*3.38</f>
        <v>0</v>
      </c>
      <c r="AB10" s="3"/>
      <c r="AC10" s="3"/>
      <c r="AD10" s="7">
        <f>(AB10+AC10/30)*4.25</f>
        <v>0</v>
      </c>
      <c r="AE10" s="3"/>
      <c r="AF10" s="3"/>
      <c r="AG10" s="7">
        <f>(AE10+AF10/30)*2.94</f>
        <v>0</v>
      </c>
      <c r="AH10" s="3"/>
      <c r="AI10" s="3"/>
      <c r="AJ10" s="7">
        <f>(AH10+AI10/30)*3.81</f>
        <v>0</v>
      </c>
      <c r="AK10" s="3">
        <v>103</v>
      </c>
      <c r="AL10" s="3">
        <v>19</v>
      </c>
      <c r="AM10" s="7">
        <f>(AK10+AL10/30)*4.69</f>
        <v>486.04033333333342</v>
      </c>
      <c r="AN10" s="3"/>
      <c r="AO10" s="3"/>
      <c r="AP10" s="8">
        <f>(AN10+AO10/30)*3.38</f>
        <v>0</v>
      </c>
      <c r="AQ10" s="3"/>
      <c r="AR10" s="3"/>
      <c r="AS10" s="7">
        <f>(AQ10+AR10/30)*4.25</f>
        <v>0</v>
      </c>
      <c r="AT10" s="3">
        <v>0</v>
      </c>
      <c r="AU10" s="3">
        <v>0</v>
      </c>
      <c r="AV10" s="7">
        <f>(AT10+AU10/30)*5.13</f>
        <v>0</v>
      </c>
      <c r="AW10" s="3"/>
      <c r="AX10" s="3"/>
      <c r="AY10" s="3">
        <f>(AW10+AX10/30)*3.81</f>
        <v>0</v>
      </c>
      <c r="AZ10" s="3"/>
      <c r="BA10" s="3"/>
      <c r="BB10" s="7">
        <f>(AZ10+BA10/30)*4.69</f>
        <v>0</v>
      </c>
      <c r="BC10" s="3">
        <v>0</v>
      </c>
      <c r="BD10" s="3">
        <v>0</v>
      </c>
      <c r="BE10" s="7">
        <f>(BC10+BD10/30)*5.56</f>
        <v>0</v>
      </c>
      <c r="BF10" s="3"/>
      <c r="BG10" s="3"/>
      <c r="BH10" s="3">
        <f>(BF10+BG10/30)*4.25</f>
        <v>0</v>
      </c>
      <c r="BI10" s="3"/>
      <c r="BJ10" s="3"/>
      <c r="BK10" s="3">
        <f>(BI10+BJ10/30)*5.13</f>
        <v>0</v>
      </c>
      <c r="BL10" s="3"/>
      <c r="BM10" s="3"/>
      <c r="BN10" s="7">
        <f>(BL10+BM10/30)*6</f>
        <v>0</v>
      </c>
      <c r="BO10" s="7">
        <f>IF(SUBTOTAL(9,U10,X10,AA10,AD10,AG10,AJ10,AM10,AP10,AS10,AV10,AY10,BB10,BE10,BH10,BK10,BN10)&gt;=800,800,SUBTOTAL(9,U10,X10,AA10,AD10,AG10,AJ10,AM10,AP10,AS10,AV10,AY10,BB10,BE10,BH10,BK10,BN10))</f>
        <v>620.24033333333341</v>
      </c>
      <c r="BP10" s="7">
        <f>R10+BO10</f>
        <v>995.24033333333341</v>
      </c>
      <c r="BQ10" s="9">
        <f>I10+R10+BO10</f>
        <v>1373.0203333333334</v>
      </c>
    </row>
    <row r="11" spans="1:69" s="2" customFormat="1" ht="26.25" customHeight="1">
      <c r="A11" s="11">
        <v>4</v>
      </c>
      <c r="B11" s="3" t="s">
        <v>9</v>
      </c>
      <c r="C11" s="3" t="s">
        <v>10</v>
      </c>
      <c r="D11" s="3" t="s">
        <v>11</v>
      </c>
      <c r="E11" s="3" t="s">
        <v>12</v>
      </c>
      <c r="F11" s="3" t="s">
        <v>13</v>
      </c>
      <c r="G11" s="5">
        <v>1</v>
      </c>
      <c r="H11" s="3" t="s">
        <v>26</v>
      </c>
      <c r="I11" s="5">
        <v>462.22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45</v>
      </c>
      <c r="P11" s="3">
        <v>0</v>
      </c>
      <c r="Q11" s="3">
        <v>0</v>
      </c>
      <c r="R11" s="3">
        <f>IF(SUBTOTAL(9,J11,K11,L11,M11,O11, Q11)&gt;=600,600,SUBTOTAL(9,J11,K11,L11,M11,O11, Q11))</f>
        <v>45</v>
      </c>
      <c r="S11" s="3">
        <v>139</v>
      </c>
      <c r="T11" s="3">
        <v>13</v>
      </c>
      <c r="U11" s="7">
        <f>IF((S11+T11/30)*2&gt;=480,480,(S11+T11/30)*2)</f>
        <v>278.86666666666667</v>
      </c>
      <c r="V11" s="3">
        <v>44</v>
      </c>
      <c r="W11" s="3">
        <v>18</v>
      </c>
      <c r="X11" s="7">
        <f>(V11+W11/30)*2.5</f>
        <v>111.5</v>
      </c>
      <c r="Y11" s="3"/>
      <c r="Z11" s="3"/>
      <c r="AA11" s="3">
        <f>(Y11+Z11/30)*3.38</f>
        <v>0</v>
      </c>
      <c r="AB11" s="3"/>
      <c r="AC11" s="3"/>
      <c r="AD11" s="7">
        <f>(AB11+AC11/30)*4.25</f>
        <v>0</v>
      </c>
      <c r="AE11" s="3">
        <v>24</v>
      </c>
      <c r="AF11" s="3">
        <v>24</v>
      </c>
      <c r="AG11" s="7">
        <f>(AE11+AF11/30)*2.94</f>
        <v>72.912000000000006</v>
      </c>
      <c r="AH11" s="3">
        <v>26</v>
      </c>
      <c r="AI11" s="10">
        <v>25</v>
      </c>
      <c r="AJ11" s="7">
        <f>(AH11+AI11/30)*3.81</f>
        <v>102.235</v>
      </c>
      <c r="AK11" s="3"/>
      <c r="AL11" s="3"/>
      <c r="AM11" s="7">
        <f>(AK11+AL11/30)*4.69</f>
        <v>0</v>
      </c>
      <c r="AN11" s="3">
        <v>5</v>
      </c>
      <c r="AO11" s="3">
        <v>17</v>
      </c>
      <c r="AP11" s="8">
        <f>(AN11+AO11/30)*3.38</f>
        <v>18.815333333333331</v>
      </c>
      <c r="AQ11" s="3">
        <v>29</v>
      </c>
      <c r="AR11" s="3">
        <v>29</v>
      </c>
      <c r="AS11" s="7">
        <f>(AQ11+AR11/30)*4.25</f>
        <v>127.35833333333332</v>
      </c>
      <c r="AT11" s="3"/>
      <c r="AU11" s="3"/>
      <c r="AV11" s="3">
        <f>(AT11+AU11/30)*5.13</f>
        <v>0</v>
      </c>
      <c r="AW11" s="3"/>
      <c r="AX11" s="3"/>
      <c r="AY11" s="3">
        <f>(AW11+AX11/30)*3.81</f>
        <v>0</v>
      </c>
      <c r="AZ11" s="3">
        <v>36</v>
      </c>
      <c r="BA11" s="3">
        <v>2</v>
      </c>
      <c r="BB11" s="7">
        <f>(AZ11+BA11/30)*4.69</f>
        <v>169.1526666666667</v>
      </c>
      <c r="BC11" s="3"/>
      <c r="BD11" s="3"/>
      <c r="BE11" s="7">
        <f>(BC11+BD11/30)*5.56</f>
        <v>0</v>
      </c>
      <c r="BF11" s="3"/>
      <c r="BG11" s="3"/>
      <c r="BH11" s="3">
        <f>(BF11+BG11/30)*4.25</f>
        <v>0</v>
      </c>
      <c r="BI11" s="3"/>
      <c r="BJ11" s="3"/>
      <c r="BK11" s="3">
        <f>(BI11+BJ11/30)*5.13</f>
        <v>0</v>
      </c>
      <c r="BL11" s="3">
        <v>21</v>
      </c>
      <c r="BM11" s="3">
        <v>15</v>
      </c>
      <c r="BN11" s="7">
        <f>(BL11+BM11/30)*6</f>
        <v>129</v>
      </c>
      <c r="BO11" s="7">
        <f>IF(SUBTOTAL(9,U11,X11,AA11,AD11,AG11,AJ11,AM11,AP11,AS11,AV11,AY11,BB11,BE11,BH11,BK11,BN11)&gt;=800,800,SUBTOTAL(9,U11,X11,AA11,AD11,AG11,AJ11,AM11,AP11,AS11,AV11,AY11,BB11,BE11,BH11,BK11,BN11))</f>
        <v>800</v>
      </c>
      <c r="BP11" s="7">
        <f>R11+BO11</f>
        <v>845</v>
      </c>
      <c r="BQ11" s="9">
        <f>I11+R11+BO11</f>
        <v>1307.22</v>
      </c>
    </row>
    <row r="12" spans="1:69" s="2" customFormat="1" ht="26.25" customHeight="1">
      <c r="A12" s="11">
        <v>5</v>
      </c>
      <c r="B12" s="3" t="s">
        <v>24</v>
      </c>
      <c r="C12" s="3" t="s">
        <v>25</v>
      </c>
      <c r="D12" s="3" t="s">
        <v>14</v>
      </c>
      <c r="E12" s="3" t="s">
        <v>20</v>
      </c>
      <c r="F12" s="3" t="s">
        <v>13</v>
      </c>
      <c r="G12" s="5">
        <v>1</v>
      </c>
      <c r="H12" s="3" t="s">
        <v>27</v>
      </c>
      <c r="I12" s="5">
        <v>355.56</v>
      </c>
      <c r="J12" s="3"/>
      <c r="K12" s="10">
        <v>250</v>
      </c>
      <c r="L12" s="3"/>
      <c r="M12" s="3">
        <v>0</v>
      </c>
      <c r="N12" s="3">
        <v>1</v>
      </c>
      <c r="O12" s="3">
        <v>45</v>
      </c>
      <c r="P12" s="3"/>
      <c r="Q12" s="3"/>
      <c r="R12" s="3">
        <f>IF(SUBTOTAL(9,J12,K12,L12,M12,O12, Q12)&gt;=600,600,SUBTOTAL(9,J12,K12,L12,M12,O12, Q12))</f>
        <v>295</v>
      </c>
      <c r="S12" s="3">
        <v>31</v>
      </c>
      <c r="T12" s="3">
        <v>20</v>
      </c>
      <c r="U12" s="7">
        <f>IF((S12+T12/30)*2&gt;=480,480,(S12+T12/30)*2)</f>
        <v>63.333333333333336</v>
      </c>
      <c r="V12" s="3"/>
      <c r="W12" s="3"/>
      <c r="X12" s="7">
        <f>(V12+W12/30)*2.5</f>
        <v>0</v>
      </c>
      <c r="Y12" s="3">
        <v>153</v>
      </c>
      <c r="Z12" s="3">
        <v>4</v>
      </c>
      <c r="AA12" s="7">
        <f>(Y12+Z12/30)*3.38</f>
        <v>517.59066666666661</v>
      </c>
      <c r="AB12" s="3">
        <v>0</v>
      </c>
      <c r="AC12" s="3">
        <v>0</v>
      </c>
      <c r="AD12" s="7">
        <f>(AB12+AC12/30)*4.25</f>
        <v>0</v>
      </c>
      <c r="AE12" s="3"/>
      <c r="AF12" s="3"/>
      <c r="AG12" s="7">
        <f>(AE12+AF12/30)*2.94</f>
        <v>0</v>
      </c>
      <c r="AH12" s="3"/>
      <c r="AI12" s="3"/>
      <c r="AJ12" s="7">
        <f>(AH12+AI12/30)*3.81</f>
        <v>0</v>
      </c>
      <c r="AK12" s="3">
        <v>0</v>
      </c>
      <c r="AL12" s="3">
        <v>0</v>
      </c>
      <c r="AM12" s="7">
        <f>(AK12+AL12/30)*4.69</f>
        <v>0</v>
      </c>
      <c r="AN12" s="3"/>
      <c r="AO12" s="3"/>
      <c r="AP12" s="8">
        <f>(AN12+AO12/30)*3.38</f>
        <v>0</v>
      </c>
      <c r="AQ12" s="3"/>
      <c r="AR12" s="3"/>
      <c r="AS12" s="7">
        <f>(AQ12+AR12/30)*4.25</f>
        <v>0</v>
      </c>
      <c r="AT12" s="3">
        <v>12</v>
      </c>
      <c r="AU12" s="3">
        <v>15</v>
      </c>
      <c r="AV12" s="7">
        <f>(AT12+AU12/30)*5.13</f>
        <v>64.125</v>
      </c>
      <c r="AW12" s="3"/>
      <c r="AX12" s="3"/>
      <c r="AY12" s="3">
        <f>(AW12+AX12/30)*3.81</f>
        <v>0</v>
      </c>
      <c r="AZ12" s="3"/>
      <c r="BA12" s="3"/>
      <c r="BB12" s="7">
        <f>(AZ12+BA12/30)*4.69</f>
        <v>0</v>
      </c>
      <c r="BC12" s="3"/>
      <c r="BD12" s="3"/>
      <c r="BE12" s="7">
        <f>(BC12+BD12/30)*5.56</f>
        <v>0</v>
      </c>
      <c r="BF12" s="3"/>
      <c r="BG12" s="3"/>
      <c r="BH12" s="3">
        <f>(BF12+BG12/30)*4.25</f>
        <v>0</v>
      </c>
      <c r="BI12" s="3"/>
      <c r="BJ12" s="3"/>
      <c r="BK12" s="3">
        <f>(BI12+BJ12/30)*5.13</f>
        <v>0</v>
      </c>
      <c r="BL12" s="3"/>
      <c r="BM12" s="3"/>
      <c r="BN12" s="7">
        <f>(BL12+BM12/30)*6</f>
        <v>0</v>
      </c>
      <c r="BO12" s="7">
        <f>IF(SUBTOTAL(9,U12,X12,AA12,AD12,AG12,AJ12,AM12,AP12,AS12,AV12,AY12,BB12,BE12,BH12,BK12,BN12)&gt;=800,800,SUBTOTAL(9,U12,X12,AA12,AD12,AG12,AJ12,AM12,AP12,AS12,AV12,AY12,BB12,BE12,BH12,BK12,BN12))</f>
        <v>645.04899999999998</v>
      </c>
      <c r="BP12" s="7">
        <f>R12+BO12</f>
        <v>940.04899999999998</v>
      </c>
      <c r="BQ12" s="9">
        <f>I12+R12+BO12</f>
        <v>1295.6089999999999</v>
      </c>
    </row>
  </sheetData>
  <sortState ref="A8:BQ12">
    <sortCondition descending="1" ref="BQ8:BQ12"/>
  </sortState>
  <mergeCells count="4">
    <mergeCell ref="A6:BQ6"/>
    <mergeCell ref="A4:BQ4"/>
    <mergeCell ref="A3:BQ3"/>
    <mergeCell ref="A5:BQ5"/>
  </mergeCells>
  <pageMargins left="0.11811023622047245" right="0.11811023622047245" top="0.74803149606299213" bottom="0.74803149606299213" header="0.31496062992125984" footer="0.31496062992125984"/>
  <pageSetup paperSize="8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ΠΡΟΣΩΡΙΝΟΣ ΑΝΑΛΥΤΙΚΟΣ ΠΙΝΑΚΑΣ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Karagianni Foteini</cp:lastModifiedBy>
  <cp:lastPrinted>2024-11-04T09:08:24Z</cp:lastPrinted>
  <dcterms:created xsi:type="dcterms:W3CDTF">2024-09-10T16:20:42Z</dcterms:created>
  <dcterms:modified xsi:type="dcterms:W3CDTF">2024-11-12T07:07:10Z</dcterms:modified>
</cp:coreProperties>
</file>